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1760"/>
  </bookViews>
  <sheets>
    <sheet name="Форма 9." sheetId="1" r:id="rId1"/>
  </sheets>
  <definedNames>
    <definedName name="_xlnm._FilterDatabase" localSheetId="0" hidden="1">'Форма 9.'!$A$18:$I$18</definedName>
    <definedName name="_xlnm.Print_Area" localSheetId="0">'Форма 9.'!$A$1:$H$109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/>
  <c r="E53"/>
  <c r="E100"/>
  <c r="H53"/>
  <c r="H100"/>
  <c r="H24" l="1"/>
  <c r="H52" l="1"/>
  <c r="H48" s="1"/>
  <c r="H22" s="1"/>
  <c r="H27"/>
  <c r="H19" s="1"/>
</calcChain>
</file>

<file path=xl/sharedStrings.xml><?xml version="1.0" encoding="utf-8"?>
<sst xmlns="http://schemas.openxmlformats.org/spreadsheetml/2006/main" count="330" uniqueCount="198">
  <si>
    <t>Приложение  № 9</t>
  </si>
  <si>
    <t>к приказу Минэнерго России</t>
  </si>
  <si>
    <t>полное наименование субъекта электроэнергетики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</si>
  <si>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</si>
  <si>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</si>
  <si>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</si>
  <si>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</si>
  <si>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</si>
  <si>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</si>
  <si>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</si>
  <si>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</si>
  <si>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потерь электроэнергии при передаче, кВт-ч</t>
  </si>
  <si>
    <t>Системы учета э/э</t>
  </si>
  <si>
    <t>Силовое оборудование (трансформаторы)</t>
  </si>
  <si>
    <t>Коммутационное оборудование (ВВ, ЭВ)</t>
  </si>
  <si>
    <t>Компенсация реактивной мощности</t>
  </si>
  <si>
    <t>ЛЭП</t>
  </si>
  <si>
    <t>4.1.1</t>
  </si>
  <si>
    <t>4.1.2</t>
  </si>
  <si>
    <t>4.1.3</t>
  </si>
  <si>
    <t>4.1.4</t>
  </si>
  <si>
    <t>4.1.5</t>
  </si>
  <si>
    <t>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</si>
  <si>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</si>
  <si>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</si>
  <si>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</si>
  <si>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</si>
  <si>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</si>
  <si>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</si>
  <si>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</si>
  <si>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</si>
  <si>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</si>
  <si>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</si>
  <si>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</si>
  <si>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</si>
  <si>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</si>
  <si>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</si>
  <si>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</si>
  <si>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</si>
  <si>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</si>
  <si>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</si>
  <si>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</si>
  <si>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</si>
  <si>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</si>
  <si>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</si>
  <si>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</si>
  <si>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</si>
  <si>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</si>
  <si>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</si>
  <si>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</si>
  <si>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</si>
  <si>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</si>
  <si>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</si>
  <si>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</si>
  <si>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</si>
  <si>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</si>
  <si>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</si>
  <si>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</si>
  <si>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</si>
  <si>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</si>
  <si>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</si>
  <si>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</si>
  <si>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</si>
  <si>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</si>
  <si>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</si>
  <si>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</si>
  <si>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</si>
  <si>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</si>
  <si>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</si>
  <si>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</si>
  <si>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</si>
  <si>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</si>
  <si>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</si>
  <si>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</si>
  <si>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</si>
  <si>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</si>
  <si>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</si>
  <si>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</si>
  <si>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</si>
  <si>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</si>
  <si>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</si>
  <si>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</si>
  <si>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</si>
  <si>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</si>
  <si>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</si>
  <si>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</si>
  <si>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</si>
  <si>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</si>
  <si>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</si>
  <si>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</si>
  <si>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</si>
  <si>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</si>
  <si>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</si>
  <si>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</si>
  <si>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</si>
  <si>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</si>
  <si>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</si>
  <si>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</si>
  <si>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</si>
  <si>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</si>
  <si>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</si>
  <si>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</si>
  <si>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</si>
  <si>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</si>
  <si>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</si>
  <si>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</si>
  <si>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</si>
  <si>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</si>
  <si>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</si>
  <si>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</si>
  <si>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</si>
  <si>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</si>
  <si>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</si>
  <si>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</si>
  <si>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</si>
  <si>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</si>
  <si>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</si>
  <si>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</si>
  <si>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</si>
  <si>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</si>
  <si>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</si>
  <si>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"Сетевая компания"</t>
  </si>
  <si>
    <t>Инвестиционная программа ООО "Сетевая компания"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</si>
  <si>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</si>
  <si>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</si>
  <si>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</si>
  <si>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</si>
  <si>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</si>
  <si>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</si>
  <si>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</si>
  <si>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</si>
  <si>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1.2.3.1.1</t>
  </si>
  <si>
    <t>1.4.1</t>
  </si>
  <si>
    <t>1.4.2</t>
  </si>
  <si>
    <t>1.4.3</t>
  </si>
  <si>
    <t>1.4.4</t>
  </si>
  <si>
    <t>1.4.5</t>
  </si>
  <si>
    <t>1.4.6</t>
  </si>
  <si>
    <t>1.4.7</t>
  </si>
  <si>
    <t>Год раскрытия информации: 2018 год</t>
  </si>
  <si>
    <t>Реконструкция участка ВЛЗ-10 кВ Ф-8 кТП 201 , с. Иглино пер.Горького</t>
  </si>
  <si>
    <t>Реконструкция участка ВЛ-0,4 кВ  ТП-202 ул. Октябрьская, с. Иглино</t>
  </si>
  <si>
    <t>Реконструкция участка ВЛ-0,4 кВ  ТП-143 ул. Азиатская, с. Иглино</t>
  </si>
  <si>
    <t>Реконструкция участка ВЛ-0,4 кВ  ТП-143 ул. Бабушкина, с. Иглино</t>
  </si>
  <si>
    <t>Реконструкция участка ВЛ-0,4 кВ  ТП-168 ул. Аксакова, с. Иглино</t>
  </si>
  <si>
    <t>Реконструкция участка ВЛ-0,4 кВ  ТП-161 ул. Чкалова, с. Иглино</t>
  </si>
  <si>
    <t>Реконструкция участка ВЛ-0,4 кВ  ТП-159 ул.Заречная , с. Иглино</t>
  </si>
  <si>
    <t>Реконструкция участка ВЛ-0,4 кВ  ТП-192 ул.Журавлиная , с. Иглино</t>
  </si>
  <si>
    <t>Строительство  ВЛЗ-10 кВ  с установкой КТП мощностью 250 кВт с. Акбердино мкр-н "Девичья гора"</t>
  </si>
  <si>
    <t>Строительство  ВЛЗ-10 кВ  с установкой КТП мощностью 250 кВт с. Иглино ул. Григорьева</t>
  </si>
  <si>
    <t>Строительство  ВЛЗ-10 кВ  с установкой КТП мощностью 250 кВт с. Иглино ул. Азиатская</t>
  </si>
  <si>
    <t>Строительство  ВЛЗ-10 кВ  с установкой КТП мощностью 400 кВт с. Иглино ул. Якутова</t>
  </si>
  <si>
    <t>1.2.2.1.9</t>
  </si>
  <si>
    <t>1.2.2.1.10</t>
  </si>
  <si>
    <t>1.2.2.1.11</t>
  </si>
  <si>
    <t>1.2.2.1.12</t>
  </si>
  <si>
    <t>Реконструкция ТП-162 замена трансформатора (250кВт/400кВт) ул.Сочинская , с. Иглинодля обеспечения качественного электроснабжения потребителей</t>
  </si>
  <si>
    <t>Реконструкция ТП-163 замена трансформатора (250кВт/400кВт) ул.Новосельская , с. Иглинодля обеспечения качественного электроснабжения потребителей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</si>
  <si>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</si>
  <si>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</si>
  <si>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Строительство ВЛЗ-10кВт с установкой КТП 10/0,4/ 250кВт с. Новобулгаково</t>
  </si>
  <si>
    <t>Строительство ВЛЗ-10кВт с установкой КТП 10/0,4/ 250кВт с. Иглино ул. Кулибина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</si>
  <si>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</si>
  <si>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</si>
  <si>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</si>
  <si>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</si>
  <si>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</si>
  <si>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</si>
  <si>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</si>
  <si>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</si>
  <si>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</si>
  <si>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</si>
  <si>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</si>
  <si>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</si>
  <si>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</si>
  <si>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</si>
  <si>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</si>
  <si>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</si>
  <si>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</si>
  <si>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Реконструкция участка ВЛ-0,4 кВ  тп-178 по ул. Сосновая, с. Иглино</t>
  </si>
  <si>
    <t>Реконструкция ВЛ-0,4 кВ от ТП -201 по пер. Социалистический , с. Иглино</t>
  </si>
  <si>
    <t>Реконструкция участка ВЛ-0,4 кВ от ТП-166 по ул. Вишневая, с. Иглино</t>
  </si>
  <si>
    <t>Реконструкция  ТП-01669 замена трансформатора (160кВт /250кВт) ул.Пархоменко, с. Иглино для обеспечения качественного электроснабжения потребителей.</t>
  </si>
  <si>
    <t>Реконструкция  ТП-201 замена трансформатора (160кВт /250кВт) ул.Горького, с. Иглино для обеспечения качественного электроснабжения потребителей.</t>
  </si>
  <si>
    <t>Реконструкция ТП-174 замена трансформатора (160кВт /250кВт) ул.Шевченко, с. Иглино для обеспечения качественного электроснабжения потребителей.</t>
  </si>
  <si>
    <t>Реконструкция  ТП-185 замена трансформатора (160кВт /250кВт) ул.Крупская, с. Иглино для обеспечения качественного электроснабжения потребителей.</t>
  </si>
  <si>
    <t>Реконструкция ТП-145 замена трансформатора (100кВт /250кВт) ул.Чкалова, с. Иглино для обеспечения качественного электроснабжения потребителей.</t>
  </si>
  <si>
    <t xml:space="preserve">Реконструкция участка  ВЛ -0,4 кВт от ТП-01635 ул.Северная, с. Иглино </t>
  </si>
  <si>
    <t xml:space="preserve">Реконструкция участка  ВЛ -0,4 кВт от ТП-192 ул.Восточная , с. Иглино </t>
  </si>
  <si>
    <t xml:space="preserve">Реконструкция участка  ВЛ -0,4 кВт от ТП-178 по  ул.Шевченко , с. Иглино </t>
  </si>
  <si>
    <t xml:space="preserve">Реконструкция участка  ВЛ -0,4 кВт от ТП-186 по  ул.8 Марта , с. Иглино </t>
  </si>
  <si>
    <t xml:space="preserve">Реконструкция участка  ВЛ -0,4 кВт от ТП-148 по  ул.Ольховская , с. Иглино </t>
  </si>
  <si>
    <t xml:space="preserve">Реконструкция участка  ВЛ -0,4 кВт от ТП-186 по  ул.Ольховская , с. Иглино </t>
  </si>
  <si>
    <t xml:space="preserve">Реконструкция участка  ВЛ -0,4 кВт от ТП-146 по  ул.Мухина , с. Иглино </t>
  </si>
  <si>
    <t xml:space="preserve">Реконструкция участка  ВЛ -0,4 кВт от ТП-201 по  ул.Горького , с. Иглино </t>
  </si>
  <si>
    <t xml:space="preserve">Реконструкция участка  ВЛ -0,4 кВт от ТП-213 СНТ "Дружба" , с. Иглино </t>
  </si>
  <si>
    <t>от «_05_» __05___ 2016 г. №__380_</t>
  </si>
  <si>
    <t>Форма 9. Краткое описание инвестиционной программы. Показатели энергетической эффективности на 2018-2019гг.</t>
  </si>
</sst>
</file>

<file path=xl/styles.xml><?xml version="1.0" encoding="utf-8"?>
<styleSheet xmlns="http://schemas.openxmlformats.org/spreadsheetml/2006/main">
  <fonts count="9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5" fillId="0" borderId="0"/>
  </cellStyleXfs>
  <cellXfs count="48">
    <xf numFmtId="0" fontId="0" fillId="0" borderId="0" xfId="0"/>
    <xf numFmtId="49" fontId="6" fillId="2" borderId="2" xfId="1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4" applyFont="1" applyFill="1" applyBorder="1" applyAlignment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49" fontId="3" fillId="2" borderId="7" xfId="1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49" fontId="3" fillId="2" borderId="6" xfId="1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0" fillId="2" borderId="2" xfId="1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0" fillId="2" borderId="0" xfId="0" applyFont="1" applyFill="1"/>
    <xf numFmtId="0" fontId="0" fillId="2" borderId="0" xfId="2" applyFont="1" applyFill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49" fontId="3" fillId="2" borderId="2" xfId="5" applyNumberFormat="1" applyFont="1" applyFill="1" applyBorder="1" applyAlignment="1">
      <alignment horizontal="center" vertical="center" wrapText="1"/>
    </xf>
    <xf numFmtId="49" fontId="8" fillId="2" borderId="2" xfId="5" applyNumberFormat="1" applyFont="1" applyFill="1" applyBorder="1" applyAlignment="1">
      <alignment horizontal="center" vertical="center"/>
    </xf>
    <xf numFmtId="0" fontId="0" fillId="2" borderId="2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/>
    <xf numFmtId="3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49" fontId="6" fillId="2" borderId="2" xfId="1" applyNumberFormat="1" applyFont="1" applyFill="1" applyBorder="1" applyAlignment="1">
      <alignment horizontal="center" vertical="center" wrapText="1"/>
    </xf>
    <xf numFmtId="0" fontId="0" fillId="2" borderId="0" xfId="2" applyFont="1" applyFill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49" fontId="3" fillId="2" borderId="2" xfId="5" applyNumberFormat="1" applyFont="1" applyFill="1" applyBorder="1" applyAlignment="1">
      <alignment horizontal="center" vertical="center" wrapText="1"/>
    </xf>
    <xf numFmtId="0" fontId="2" fillId="2" borderId="0" xfId="3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top" wrapText="1"/>
    </xf>
    <xf numFmtId="0" fontId="3" fillId="2" borderId="1" xfId="4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3"/>
    <cellStyle name="Обычный 5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9">
    <tabColor rgb="FF002060"/>
  </sheetPr>
  <dimension ref="A1:I109"/>
  <sheetViews>
    <sheetView showGridLines="0" tabSelected="1" view="pageBreakPreview" zoomScale="70" zoomScaleNormal="100" zoomScaleSheetLayoutView="70" workbookViewId="0">
      <selection activeCell="A5" sqref="A5"/>
    </sheetView>
  </sheetViews>
  <sheetFormatPr defaultRowHeight="15.75"/>
  <cols>
    <col min="1" max="1" width="17.625" style="28" customWidth="1"/>
    <col min="2" max="2" width="37.625" style="28" customWidth="1"/>
    <col min="3" max="3" width="17" style="28" customWidth="1"/>
    <col min="4" max="4" width="28.125" style="28" customWidth="1"/>
    <col min="5" max="7" width="29.625" style="28" customWidth="1"/>
    <col min="8" max="8" width="32.125" style="28" customWidth="1"/>
    <col min="9" max="9" width="40.25" style="28" hidden="1" customWidth="1"/>
    <col min="10" max="16384" width="9" style="28"/>
  </cols>
  <sheetData>
    <row r="1" spans="1:9" ht="18.75">
      <c r="G1" s="40" t="s">
        <v>0</v>
      </c>
      <c r="H1" s="40"/>
      <c r="I1" s="40"/>
    </row>
    <row r="2" spans="1:9" ht="18.75">
      <c r="G2" s="40" t="s">
        <v>1</v>
      </c>
      <c r="H2" s="40"/>
      <c r="I2" s="40"/>
    </row>
    <row r="3" spans="1:9" ht="18.75">
      <c r="G3" s="40" t="s">
        <v>196</v>
      </c>
      <c r="H3" s="40"/>
      <c r="I3" s="40"/>
    </row>
    <row r="4" spans="1:9" ht="18.75">
      <c r="A4" s="41" t="s">
        <v>197</v>
      </c>
      <c r="B4" s="41"/>
      <c r="C4" s="41"/>
      <c r="D4" s="41"/>
      <c r="E4" s="41"/>
      <c r="F4" s="41"/>
      <c r="G4" s="41"/>
      <c r="H4" s="41"/>
      <c r="I4" s="41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 ht="18.75">
      <c r="A6" s="42" t="s">
        <v>122</v>
      </c>
      <c r="B6" s="42"/>
      <c r="C6" s="42"/>
      <c r="D6" s="42"/>
      <c r="E6" s="42"/>
      <c r="F6" s="42"/>
      <c r="G6" s="42"/>
      <c r="H6" s="42"/>
      <c r="I6" s="42"/>
    </row>
    <row r="7" spans="1:9">
      <c r="A7" s="39" t="s">
        <v>2</v>
      </c>
      <c r="B7" s="39"/>
      <c r="C7" s="39"/>
      <c r="D7" s="39"/>
      <c r="E7" s="39"/>
      <c r="F7" s="39"/>
      <c r="G7" s="39"/>
      <c r="H7" s="39"/>
      <c r="I7" s="39"/>
    </row>
    <row r="8" spans="1:9">
      <c r="A8" s="29"/>
      <c r="B8" s="29"/>
      <c r="C8" s="29"/>
      <c r="D8" s="29"/>
      <c r="E8" s="29"/>
      <c r="F8" s="29"/>
      <c r="G8" s="29"/>
      <c r="H8" s="29"/>
      <c r="I8" s="29"/>
    </row>
    <row r="9" spans="1:9" ht="18.75">
      <c r="A9" s="44" t="s">
        <v>139</v>
      </c>
      <c r="B9" s="44"/>
      <c r="C9" s="44"/>
      <c r="D9" s="44"/>
      <c r="E9" s="44"/>
      <c r="F9" s="44"/>
      <c r="G9" s="44"/>
      <c r="H9" s="44"/>
      <c r="I9" s="44"/>
    </row>
    <row r="10" spans="1:9">
      <c r="A10" s="30"/>
      <c r="B10" s="30"/>
      <c r="C10" s="30"/>
      <c r="D10" s="30"/>
      <c r="E10" s="30"/>
      <c r="F10" s="30"/>
      <c r="G10" s="30"/>
      <c r="H10" s="30"/>
      <c r="I10" s="30"/>
    </row>
    <row r="11" spans="1:9" ht="16.5" customHeight="1">
      <c r="A11" s="41" t="s">
        <v>3</v>
      </c>
      <c r="B11" s="41"/>
      <c r="C11" s="41"/>
      <c r="D11" s="41"/>
      <c r="E11" s="41"/>
      <c r="F11" s="41"/>
      <c r="G11" s="41"/>
      <c r="H11" s="41"/>
      <c r="I11" s="41"/>
    </row>
    <row r="12" spans="1:9" ht="16.5" customHeight="1">
      <c r="A12" s="41" t="s">
        <v>4</v>
      </c>
      <c r="B12" s="41"/>
      <c r="C12" s="41"/>
      <c r="D12" s="41"/>
      <c r="E12" s="41"/>
      <c r="F12" s="41"/>
      <c r="G12" s="41"/>
      <c r="H12" s="41"/>
      <c r="I12" s="41"/>
    </row>
    <row r="13" spans="1:9" ht="18" customHeight="1">
      <c r="A13" s="45" t="s">
        <v>5</v>
      </c>
      <c r="B13" s="45"/>
      <c r="C13" s="45"/>
      <c r="D13" s="45"/>
      <c r="E13" s="45"/>
      <c r="F13" s="45"/>
      <c r="G13" s="45"/>
      <c r="H13" s="45"/>
      <c r="I13" s="45"/>
    </row>
    <row r="14" spans="1:9">
      <c r="A14" s="46"/>
      <c r="B14" s="46"/>
      <c r="C14" s="46"/>
      <c r="D14" s="46"/>
      <c r="E14" s="46"/>
      <c r="F14" s="46"/>
      <c r="G14" s="46"/>
      <c r="H14" s="46"/>
      <c r="I14" s="3"/>
    </row>
    <row r="15" spans="1:9" ht="31.5" customHeight="1">
      <c r="A15" s="43" t="s">
        <v>6</v>
      </c>
      <c r="B15" s="43" t="s">
        <v>7</v>
      </c>
      <c r="C15" s="43" t="s">
        <v>8</v>
      </c>
      <c r="D15" s="43" t="s">
        <v>9</v>
      </c>
      <c r="E15" s="43"/>
      <c r="F15" s="43"/>
      <c r="G15" s="43"/>
      <c r="H15" s="43"/>
      <c r="I15" s="47" t="s">
        <v>10</v>
      </c>
    </row>
    <row r="16" spans="1:9" ht="15.75" customHeight="1">
      <c r="A16" s="43"/>
      <c r="B16" s="43"/>
      <c r="C16" s="43"/>
      <c r="D16" s="43" t="s">
        <v>11</v>
      </c>
      <c r="E16" s="43"/>
      <c r="F16" s="43"/>
      <c r="G16" s="43"/>
      <c r="H16" s="43"/>
      <c r="I16" s="47"/>
    </row>
    <row r="17" spans="1:9" ht="47.25" customHeight="1">
      <c r="A17" s="43"/>
      <c r="B17" s="43"/>
      <c r="C17" s="43"/>
      <c r="D17" s="31" t="s">
        <v>12</v>
      </c>
      <c r="E17" s="31" t="s">
        <v>13</v>
      </c>
      <c r="F17" s="31" t="s">
        <v>14</v>
      </c>
      <c r="G17" s="4" t="s">
        <v>15</v>
      </c>
      <c r="H17" s="4" t="s">
        <v>16</v>
      </c>
      <c r="I17" s="47"/>
    </row>
    <row r="18" spans="1:9">
      <c r="A18" s="32">
        <v>1</v>
      </c>
      <c r="B18" s="32">
        <v>2</v>
      </c>
      <c r="C18" s="32">
        <v>3</v>
      </c>
      <c r="D18" s="32" t="s">
        <v>17</v>
      </c>
      <c r="E18" s="32" t="s">
        <v>18</v>
      </c>
      <c r="F18" s="32" t="s">
        <v>19</v>
      </c>
      <c r="G18" s="32" t="s">
        <v>20</v>
      </c>
      <c r="H18" s="32" t="s">
        <v>21</v>
      </c>
      <c r="I18" s="32" t="s">
        <v>22</v>
      </c>
    </row>
    <row r="19" spans="1:9" ht="31.5">
      <c r="A19" s="5" t="s">
        <v>23</v>
      </c>
      <c r="B19" s="4" t="s">
        <v>24</v>
      </c>
      <c r="C19" s="4" t="s">
        <v>25</v>
      </c>
      <c r="D19" s="6">
        <v>0</v>
      </c>
      <c r="E19" s="6">
        <v>0</v>
      </c>
      <c r="F19" s="6">
        <v>0</v>
      </c>
      <c r="G19" s="6">
        <v>0</v>
      </c>
      <c r="H19" s="36">
        <f>H27</f>
        <v>9064514</v>
      </c>
      <c r="I19" s="7" t="s">
        <v>26</v>
      </c>
    </row>
    <row r="20" spans="1:9">
      <c r="A20" s="5"/>
      <c r="B20" s="4" t="s">
        <v>121</v>
      </c>
      <c r="C20" s="4"/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7" t="s">
        <v>26</v>
      </c>
    </row>
    <row r="21" spans="1:9">
      <c r="A21" s="5" t="s">
        <v>27</v>
      </c>
      <c r="B21" s="4" t="s">
        <v>28</v>
      </c>
      <c r="C21" s="4" t="s">
        <v>25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7" t="s">
        <v>26</v>
      </c>
    </row>
    <row r="22" spans="1:9" ht="31.5">
      <c r="A22" s="5" t="s">
        <v>29</v>
      </c>
      <c r="B22" s="4" t="s">
        <v>30</v>
      </c>
      <c r="C22" s="4" t="s">
        <v>25</v>
      </c>
      <c r="D22" s="6">
        <v>0</v>
      </c>
      <c r="E22" s="36">
        <f>E53</f>
        <v>2713237</v>
      </c>
      <c r="F22" s="6">
        <v>0</v>
      </c>
      <c r="G22" s="6">
        <v>0</v>
      </c>
      <c r="H22" s="36">
        <f>H48</f>
        <v>4331000</v>
      </c>
      <c r="I22" s="7" t="s">
        <v>26</v>
      </c>
    </row>
    <row r="23" spans="1:9" ht="63">
      <c r="A23" s="5" t="s">
        <v>31</v>
      </c>
      <c r="B23" s="4" t="s">
        <v>32</v>
      </c>
      <c r="C23" s="4" t="s">
        <v>25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7" t="s">
        <v>26</v>
      </c>
    </row>
    <row r="24" spans="1:9" ht="31.5">
      <c r="A24" s="5" t="s">
        <v>33</v>
      </c>
      <c r="B24" s="4" t="s">
        <v>34</v>
      </c>
      <c r="C24" s="4" t="s">
        <v>25</v>
      </c>
      <c r="D24" s="6">
        <v>0</v>
      </c>
      <c r="E24" s="6">
        <v>0</v>
      </c>
      <c r="F24" s="6">
        <v>0</v>
      </c>
      <c r="G24" s="6">
        <v>0</v>
      </c>
      <c r="H24" s="36">
        <f>H100+E53</f>
        <v>4733514</v>
      </c>
      <c r="I24" s="7" t="s">
        <v>26</v>
      </c>
    </row>
    <row r="25" spans="1:9" ht="47.25">
      <c r="A25" s="5" t="s">
        <v>35</v>
      </c>
      <c r="B25" s="4" t="s">
        <v>36</v>
      </c>
      <c r="C25" s="4" t="s">
        <v>25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7" t="s">
        <v>26</v>
      </c>
    </row>
    <row r="26" spans="1:9" ht="31.5">
      <c r="A26" s="5" t="s">
        <v>37</v>
      </c>
      <c r="B26" s="4" t="s">
        <v>38</v>
      </c>
      <c r="C26" s="4" t="s">
        <v>25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7" t="s">
        <v>26</v>
      </c>
    </row>
    <row r="27" spans="1:9" ht="16.5" thickBot="1">
      <c r="A27" s="5" t="s">
        <v>39</v>
      </c>
      <c r="B27" s="4" t="s">
        <v>121</v>
      </c>
      <c r="C27" s="4" t="s">
        <v>25</v>
      </c>
      <c r="D27" s="6">
        <v>0</v>
      </c>
      <c r="E27" s="6">
        <v>0</v>
      </c>
      <c r="F27" s="6">
        <v>0</v>
      </c>
      <c r="G27" s="6">
        <v>0</v>
      </c>
      <c r="H27" s="36">
        <f>E53+H53+H100+D22</f>
        <v>9064514</v>
      </c>
      <c r="I27" s="7" t="s">
        <v>26</v>
      </c>
    </row>
    <row r="28" spans="1:9" ht="57" thickBot="1">
      <c r="A28" s="8" t="s">
        <v>40</v>
      </c>
      <c r="B28" s="9" t="s">
        <v>41</v>
      </c>
      <c r="C28" s="10" t="s">
        <v>25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7" t="s">
        <v>26</v>
      </c>
    </row>
    <row r="29" spans="1:9" ht="48" thickBot="1">
      <c r="A29" s="11" t="s">
        <v>42</v>
      </c>
      <c r="B29" s="12" t="s">
        <v>43</v>
      </c>
      <c r="C29" s="13" t="s">
        <v>25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7" t="s">
        <v>26</v>
      </c>
    </row>
    <row r="30" spans="1:9" ht="101.25" customHeight="1" thickBot="1">
      <c r="A30" s="14" t="s">
        <v>44</v>
      </c>
      <c r="B30" s="10" t="s">
        <v>45</v>
      </c>
      <c r="C30" s="4" t="s">
        <v>25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7" t="s">
        <v>26</v>
      </c>
    </row>
    <row r="31" spans="1:9" ht="78.75">
      <c r="A31" s="5" t="s">
        <v>46</v>
      </c>
      <c r="B31" s="4" t="s">
        <v>47</v>
      </c>
      <c r="C31" s="4" t="s">
        <v>25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7" t="s">
        <v>26</v>
      </c>
    </row>
    <row r="32" spans="1:9" ht="63">
      <c r="A32" s="5" t="s">
        <v>48</v>
      </c>
      <c r="B32" s="4" t="s">
        <v>49</v>
      </c>
      <c r="C32" s="4" t="s">
        <v>25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7" t="s">
        <v>26</v>
      </c>
    </row>
    <row r="33" spans="1:9" ht="47.25">
      <c r="A33" s="5" t="s">
        <v>50</v>
      </c>
      <c r="B33" s="4" t="s">
        <v>51</v>
      </c>
      <c r="C33" s="4" t="s">
        <v>25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7" t="s">
        <v>26</v>
      </c>
    </row>
    <row r="34" spans="1:9" ht="78.75">
      <c r="A34" s="5" t="s">
        <v>52</v>
      </c>
      <c r="B34" s="4" t="s">
        <v>53</v>
      </c>
      <c r="C34" s="4" t="s">
        <v>25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7" t="s">
        <v>26</v>
      </c>
    </row>
    <row r="35" spans="1:9" ht="47.25">
      <c r="A35" s="5" t="s">
        <v>54</v>
      </c>
      <c r="B35" s="4" t="s">
        <v>55</v>
      </c>
      <c r="C35" s="4" t="s">
        <v>25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7" t="s">
        <v>26</v>
      </c>
    </row>
    <row r="36" spans="1:9" ht="63">
      <c r="A36" s="5" t="s">
        <v>56</v>
      </c>
      <c r="B36" s="4" t="s">
        <v>57</v>
      </c>
      <c r="C36" s="4" t="s">
        <v>25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33" t="s">
        <v>26</v>
      </c>
    </row>
    <row r="37" spans="1:9" ht="47.25">
      <c r="A37" s="5" t="s">
        <v>58</v>
      </c>
      <c r="B37" s="4" t="s">
        <v>59</v>
      </c>
      <c r="C37" s="4" t="s">
        <v>25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7" t="s">
        <v>26</v>
      </c>
    </row>
    <row r="38" spans="1:9" ht="126">
      <c r="A38" s="5" t="s">
        <v>58</v>
      </c>
      <c r="B38" s="4" t="s">
        <v>60</v>
      </c>
      <c r="C38" s="4" t="s">
        <v>25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7" t="s">
        <v>26</v>
      </c>
    </row>
    <row r="39" spans="1:9" ht="110.25">
      <c r="A39" s="5" t="s">
        <v>58</v>
      </c>
      <c r="B39" s="4" t="s">
        <v>61</v>
      </c>
      <c r="C39" s="34"/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7" t="s">
        <v>26</v>
      </c>
    </row>
    <row r="40" spans="1:9" ht="126">
      <c r="A40" s="5" t="s">
        <v>58</v>
      </c>
      <c r="B40" s="4" t="s">
        <v>62</v>
      </c>
      <c r="C40" s="4" t="s">
        <v>25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7" t="s">
        <v>26</v>
      </c>
    </row>
    <row r="41" spans="1:9" ht="47.25">
      <c r="A41" s="5" t="s">
        <v>63</v>
      </c>
      <c r="B41" s="4" t="s">
        <v>59</v>
      </c>
      <c r="C41" s="4" t="s">
        <v>25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7" t="s">
        <v>26</v>
      </c>
    </row>
    <row r="42" spans="1:9" ht="126">
      <c r="A42" s="5" t="s">
        <v>63</v>
      </c>
      <c r="B42" s="4" t="s">
        <v>60</v>
      </c>
      <c r="C42" s="4" t="s">
        <v>25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7" t="s">
        <v>26</v>
      </c>
    </row>
    <row r="43" spans="1:9" ht="110.25">
      <c r="A43" s="5" t="s">
        <v>63</v>
      </c>
      <c r="B43" s="4" t="s">
        <v>61</v>
      </c>
      <c r="C43" s="4" t="s">
        <v>25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7" t="s">
        <v>26</v>
      </c>
    </row>
    <row r="44" spans="1:9" ht="126">
      <c r="A44" s="5" t="s">
        <v>63</v>
      </c>
      <c r="B44" s="4" t="s">
        <v>64</v>
      </c>
      <c r="C44" s="4" t="s">
        <v>25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7" t="s">
        <v>26</v>
      </c>
    </row>
    <row r="45" spans="1:9" ht="94.5">
      <c r="A45" s="5" t="s">
        <v>65</v>
      </c>
      <c r="B45" s="4" t="s">
        <v>66</v>
      </c>
      <c r="C45" s="4" t="s">
        <v>25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7" t="s">
        <v>26</v>
      </c>
    </row>
    <row r="46" spans="1:9" ht="78.75">
      <c r="A46" s="5" t="s">
        <v>67</v>
      </c>
      <c r="B46" s="4" t="s">
        <v>68</v>
      </c>
      <c r="C46" s="4" t="s">
        <v>25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7" t="s">
        <v>26</v>
      </c>
    </row>
    <row r="47" spans="1:9" ht="95.25" thickBot="1">
      <c r="A47" s="15" t="s">
        <v>69</v>
      </c>
      <c r="B47" s="16" t="s">
        <v>70</v>
      </c>
      <c r="C47" s="16" t="s">
        <v>25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7" t="s">
        <v>26</v>
      </c>
    </row>
    <row r="48" spans="1:9" ht="57" thickBot="1">
      <c r="A48" s="8" t="s">
        <v>71</v>
      </c>
      <c r="B48" s="9" t="s">
        <v>72</v>
      </c>
      <c r="C48" s="10" t="s">
        <v>25</v>
      </c>
      <c r="D48" s="17">
        <v>0</v>
      </c>
      <c r="E48" s="6">
        <v>0</v>
      </c>
      <c r="F48" s="6">
        <v>0</v>
      </c>
      <c r="G48" s="6">
        <v>0</v>
      </c>
      <c r="H48" s="36">
        <f>H52</f>
        <v>4331000</v>
      </c>
      <c r="I48" s="7" t="s">
        <v>26</v>
      </c>
    </row>
    <row r="49" spans="1:9" ht="78.75">
      <c r="A49" s="18" t="s">
        <v>73</v>
      </c>
      <c r="B49" s="13" t="s">
        <v>74</v>
      </c>
      <c r="C49" s="13" t="s">
        <v>25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7" t="s">
        <v>26</v>
      </c>
    </row>
    <row r="50" spans="1:9" ht="31.5">
      <c r="A50" s="5" t="s">
        <v>75</v>
      </c>
      <c r="B50" s="4" t="s">
        <v>76</v>
      </c>
      <c r="C50" s="4" t="s">
        <v>25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7" t="s">
        <v>26</v>
      </c>
    </row>
    <row r="51" spans="1:9" ht="63.75" thickBot="1">
      <c r="A51" s="15" t="s">
        <v>77</v>
      </c>
      <c r="B51" s="16" t="s">
        <v>78</v>
      </c>
      <c r="C51" s="4" t="s">
        <v>25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7" t="s">
        <v>26</v>
      </c>
    </row>
    <row r="52" spans="1:9" ht="48" thickBot="1">
      <c r="A52" s="14" t="s">
        <v>79</v>
      </c>
      <c r="B52" s="10" t="s">
        <v>80</v>
      </c>
      <c r="C52" s="4" t="s">
        <v>25</v>
      </c>
      <c r="D52" s="6">
        <v>0</v>
      </c>
      <c r="E52" s="6">
        <v>0</v>
      </c>
      <c r="F52" s="6">
        <v>0</v>
      </c>
      <c r="G52" s="6">
        <v>0</v>
      </c>
      <c r="H52" s="36">
        <f>H53</f>
        <v>4331000</v>
      </c>
      <c r="I52" s="7" t="s">
        <v>26</v>
      </c>
    </row>
    <row r="53" spans="1:9" ht="31.5">
      <c r="A53" s="18" t="s">
        <v>81</v>
      </c>
      <c r="B53" s="13" t="s">
        <v>82</v>
      </c>
      <c r="C53" s="4" t="s">
        <v>25</v>
      </c>
      <c r="D53" s="6">
        <v>0</v>
      </c>
      <c r="E53" s="36">
        <f>E54+E55+E56+E57+E101+E102+E103+E104+E105+E106+E107</f>
        <v>2713237</v>
      </c>
      <c r="F53" s="6">
        <v>0</v>
      </c>
      <c r="G53" s="6">
        <v>0</v>
      </c>
      <c r="H53" s="36">
        <f>SUM(H58:H82)</f>
        <v>4331000</v>
      </c>
      <c r="I53" s="35"/>
    </row>
    <row r="54" spans="1:9" ht="75">
      <c r="A54" s="24" t="s">
        <v>123</v>
      </c>
      <c r="B54" s="1" t="s">
        <v>156</v>
      </c>
      <c r="C54" s="4" t="s">
        <v>25</v>
      </c>
      <c r="D54" s="6">
        <v>0</v>
      </c>
      <c r="E54" s="36">
        <v>173240</v>
      </c>
      <c r="F54" s="6">
        <v>0</v>
      </c>
      <c r="G54" s="6">
        <v>0</v>
      </c>
      <c r="H54" s="17">
        <v>0</v>
      </c>
      <c r="I54" s="35"/>
    </row>
    <row r="55" spans="1:9" ht="75">
      <c r="A55" s="24" t="s">
        <v>124</v>
      </c>
      <c r="B55" s="1" t="s">
        <v>157</v>
      </c>
      <c r="C55" s="4" t="s">
        <v>25</v>
      </c>
      <c r="D55" s="6">
        <v>0</v>
      </c>
      <c r="E55" s="36">
        <v>173240</v>
      </c>
      <c r="F55" s="6">
        <v>0</v>
      </c>
      <c r="G55" s="6">
        <v>0</v>
      </c>
      <c r="H55" s="17">
        <v>0</v>
      </c>
      <c r="I55" s="35"/>
    </row>
    <row r="56" spans="1:9" ht="75">
      <c r="A56" s="24" t="s">
        <v>125</v>
      </c>
      <c r="B56" s="1" t="s">
        <v>158</v>
      </c>
      <c r="C56" s="4" t="s">
        <v>25</v>
      </c>
      <c r="D56" s="6">
        <v>0</v>
      </c>
      <c r="E56" s="36">
        <v>173240</v>
      </c>
      <c r="F56" s="6">
        <v>0</v>
      </c>
      <c r="G56" s="6">
        <v>0</v>
      </c>
      <c r="H56" s="17">
        <v>0</v>
      </c>
      <c r="I56" s="35"/>
    </row>
    <row r="57" spans="1:9" ht="75">
      <c r="A57" s="24" t="s">
        <v>126</v>
      </c>
      <c r="B57" s="1" t="s">
        <v>159</v>
      </c>
      <c r="C57" s="4" t="s">
        <v>25</v>
      </c>
      <c r="D57" s="6">
        <v>0</v>
      </c>
      <c r="E57" s="36">
        <v>173240</v>
      </c>
      <c r="F57" s="6">
        <v>0</v>
      </c>
      <c r="G57" s="6">
        <v>0</v>
      </c>
      <c r="H57" s="17">
        <v>0</v>
      </c>
      <c r="I57" s="35"/>
    </row>
    <row r="58" spans="1:9" ht="39.950000000000003" customHeight="1">
      <c r="A58" s="24" t="s">
        <v>127</v>
      </c>
      <c r="B58" s="19" t="s">
        <v>140</v>
      </c>
      <c r="C58" s="4" t="s">
        <v>25</v>
      </c>
      <c r="D58" s="6">
        <v>0</v>
      </c>
      <c r="E58" s="6">
        <v>0</v>
      </c>
      <c r="F58" s="6">
        <v>0</v>
      </c>
      <c r="G58" s="6">
        <v>0</v>
      </c>
      <c r="H58" s="37">
        <v>173240</v>
      </c>
      <c r="I58" s="35"/>
    </row>
    <row r="59" spans="1:9" ht="39.950000000000003" customHeight="1">
      <c r="A59" s="24" t="s">
        <v>128</v>
      </c>
      <c r="B59" s="19" t="s">
        <v>141</v>
      </c>
      <c r="C59" s="4" t="s">
        <v>25</v>
      </c>
      <c r="D59" s="6">
        <v>0</v>
      </c>
      <c r="E59" s="6">
        <v>0</v>
      </c>
      <c r="F59" s="6">
        <v>0</v>
      </c>
      <c r="G59" s="6">
        <v>0</v>
      </c>
      <c r="H59" s="37">
        <v>173240</v>
      </c>
      <c r="I59" s="35"/>
    </row>
    <row r="60" spans="1:9" ht="39.950000000000003" customHeight="1">
      <c r="A60" s="24" t="s">
        <v>129</v>
      </c>
      <c r="B60" s="19" t="s">
        <v>142</v>
      </c>
      <c r="C60" s="4" t="s">
        <v>25</v>
      </c>
      <c r="D60" s="6">
        <v>0</v>
      </c>
      <c r="E60" s="6">
        <v>0</v>
      </c>
      <c r="F60" s="6">
        <v>0</v>
      </c>
      <c r="G60" s="6">
        <v>0</v>
      </c>
      <c r="H60" s="37">
        <v>173240</v>
      </c>
      <c r="I60" s="35"/>
    </row>
    <row r="61" spans="1:9" ht="39.950000000000003" customHeight="1">
      <c r="A61" s="24" t="s">
        <v>130</v>
      </c>
      <c r="B61" s="19" t="s">
        <v>143</v>
      </c>
      <c r="C61" s="4" t="s">
        <v>25</v>
      </c>
      <c r="D61" s="6">
        <v>0</v>
      </c>
      <c r="E61" s="6">
        <v>0</v>
      </c>
      <c r="F61" s="6">
        <v>0</v>
      </c>
      <c r="G61" s="6">
        <v>0</v>
      </c>
      <c r="H61" s="37">
        <v>173240</v>
      </c>
      <c r="I61" s="35"/>
    </row>
    <row r="62" spans="1:9" ht="39.950000000000003" customHeight="1">
      <c r="A62" s="24" t="s">
        <v>152</v>
      </c>
      <c r="B62" s="19" t="s">
        <v>144</v>
      </c>
      <c r="C62" s="4" t="s">
        <v>25</v>
      </c>
      <c r="D62" s="6">
        <v>0</v>
      </c>
      <c r="E62" s="6">
        <v>0</v>
      </c>
      <c r="F62" s="6">
        <v>0</v>
      </c>
      <c r="G62" s="6">
        <v>0</v>
      </c>
      <c r="H62" s="37">
        <v>173240</v>
      </c>
      <c r="I62" s="35"/>
    </row>
    <row r="63" spans="1:9" ht="39.950000000000003" customHeight="1">
      <c r="A63" s="24" t="s">
        <v>153</v>
      </c>
      <c r="B63" s="19" t="s">
        <v>145</v>
      </c>
      <c r="C63" s="4" t="s">
        <v>25</v>
      </c>
      <c r="D63" s="6">
        <v>0</v>
      </c>
      <c r="E63" s="6">
        <v>0</v>
      </c>
      <c r="F63" s="6">
        <v>0</v>
      </c>
      <c r="G63" s="6">
        <v>0</v>
      </c>
      <c r="H63" s="37">
        <v>173240</v>
      </c>
      <c r="I63" s="35"/>
    </row>
    <row r="64" spans="1:9" ht="39.950000000000003" customHeight="1">
      <c r="A64" s="24" t="s">
        <v>154</v>
      </c>
      <c r="B64" s="19" t="s">
        <v>146</v>
      </c>
      <c r="C64" s="4" t="s">
        <v>25</v>
      </c>
      <c r="D64" s="6">
        <v>0</v>
      </c>
      <c r="E64" s="6">
        <v>0</v>
      </c>
      <c r="F64" s="6">
        <v>0</v>
      </c>
      <c r="G64" s="6">
        <v>0</v>
      </c>
      <c r="H64" s="37">
        <v>173240</v>
      </c>
      <c r="I64" s="35"/>
    </row>
    <row r="65" spans="1:9" ht="39.950000000000003" customHeight="1">
      <c r="A65" s="24" t="s">
        <v>155</v>
      </c>
      <c r="B65" s="19" t="s">
        <v>147</v>
      </c>
      <c r="C65" s="4" t="s">
        <v>25</v>
      </c>
      <c r="D65" s="6">
        <v>0</v>
      </c>
      <c r="E65" s="6">
        <v>0</v>
      </c>
      <c r="F65" s="6">
        <v>0</v>
      </c>
      <c r="G65" s="6">
        <v>0</v>
      </c>
      <c r="H65" s="37">
        <v>173240</v>
      </c>
      <c r="I65" s="35"/>
    </row>
    <row r="66" spans="1:9" ht="39.950000000000003" customHeight="1">
      <c r="A66" s="24" t="s">
        <v>162</v>
      </c>
      <c r="B66" s="38" t="s">
        <v>179</v>
      </c>
      <c r="C66" s="4" t="s">
        <v>25</v>
      </c>
      <c r="D66" s="6">
        <v>0</v>
      </c>
      <c r="E66" s="6">
        <v>0</v>
      </c>
      <c r="F66" s="6">
        <v>0</v>
      </c>
      <c r="G66" s="6">
        <v>0</v>
      </c>
      <c r="H66" s="37">
        <v>173240</v>
      </c>
      <c r="I66" s="35"/>
    </row>
    <row r="67" spans="1:9" ht="39.950000000000003" customHeight="1">
      <c r="A67" s="24" t="s">
        <v>163</v>
      </c>
      <c r="B67" s="38" t="s">
        <v>180</v>
      </c>
      <c r="C67" s="4" t="s">
        <v>25</v>
      </c>
      <c r="D67" s="6">
        <v>0</v>
      </c>
      <c r="E67" s="6">
        <v>0</v>
      </c>
      <c r="F67" s="6">
        <v>0</v>
      </c>
      <c r="G67" s="6">
        <v>0</v>
      </c>
      <c r="H67" s="37">
        <v>173240</v>
      </c>
      <c r="I67" s="35"/>
    </row>
    <row r="68" spans="1:9" ht="39.950000000000003" customHeight="1">
      <c r="A68" s="24" t="s">
        <v>164</v>
      </c>
      <c r="B68" s="38" t="s">
        <v>181</v>
      </c>
      <c r="C68" s="4" t="s">
        <v>25</v>
      </c>
      <c r="D68" s="6">
        <v>0</v>
      </c>
      <c r="E68" s="6">
        <v>0</v>
      </c>
      <c r="F68" s="6">
        <v>0</v>
      </c>
      <c r="G68" s="6">
        <v>0</v>
      </c>
      <c r="H68" s="37">
        <v>173240</v>
      </c>
      <c r="I68" s="35"/>
    </row>
    <row r="69" spans="1:9" ht="60" customHeight="1">
      <c r="A69" s="24" t="s">
        <v>165</v>
      </c>
      <c r="B69" s="1" t="s">
        <v>182</v>
      </c>
      <c r="C69" s="4" t="s">
        <v>25</v>
      </c>
      <c r="D69" s="6">
        <v>0</v>
      </c>
      <c r="E69" s="6">
        <v>0</v>
      </c>
      <c r="F69" s="6">
        <v>0</v>
      </c>
      <c r="G69" s="6">
        <v>0</v>
      </c>
      <c r="H69" s="37">
        <v>173240</v>
      </c>
      <c r="I69" s="35"/>
    </row>
    <row r="70" spans="1:9" ht="60" customHeight="1">
      <c r="A70" s="24" t="s">
        <v>166</v>
      </c>
      <c r="B70" s="1" t="s">
        <v>183</v>
      </c>
      <c r="C70" s="4" t="s">
        <v>25</v>
      </c>
      <c r="D70" s="6">
        <v>0</v>
      </c>
      <c r="E70" s="6">
        <v>0</v>
      </c>
      <c r="F70" s="6">
        <v>0</v>
      </c>
      <c r="G70" s="6">
        <v>0</v>
      </c>
      <c r="H70" s="37">
        <v>173240</v>
      </c>
      <c r="I70" s="35"/>
    </row>
    <row r="71" spans="1:9" ht="60" customHeight="1">
      <c r="A71" s="24" t="s">
        <v>167</v>
      </c>
      <c r="B71" s="1" t="s">
        <v>184</v>
      </c>
      <c r="C71" s="4" t="s">
        <v>25</v>
      </c>
      <c r="D71" s="6">
        <v>0</v>
      </c>
      <c r="E71" s="6">
        <v>0</v>
      </c>
      <c r="F71" s="6">
        <v>0</v>
      </c>
      <c r="G71" s="6">
        <v>0</v>
      </c>
      <c r="H71" s="37">
        <v>173240</v>
      </c>
      <c r="I71" s="35"/>
    </row>
    <row r="72" spans="1:9" ht="60" customHeight="1">
      <c r="A72" s="24" t="s">
        <v>168</v>
      </c>
      <c r="B72" s="1" t="s">
        <v>185</v>
      </c>
      <c r="C72" s="4" t="s">
        <v>25</v>
      </c>
      <c r="D72" s="6">
        <v>0</v>
      </c>
      <c r="E72" s="6">
        <v>0</v>
      </c>
      <c r="F72" s="6">
        <v>0</v>
      </c>
      <c r="G72" s="6">
        <v>0</v>
      </c>
      <c r="H72" s="37">
        <v>173240</v>
      </c>
      <c r="I72" s="35"/>
    </row>
    <row r="73" spans="1:9" ht="60" customHeight="1">
      <c r="A73" s="24" t="s">
        <v>169</v>
      </c>
      <c r="B73" s="1" t="s">
        <v>186</v>
      </c>
      <c r="C73" s="4" t="s">
        <v>25</v>
      </c>
      <c r="D73" s="6">
        <v>0</v>
      </c>
      <c r="E73" s="6">
        <v>0</v>
      </c>
      <c r="F73" s="6">
        <v>0</v>
      </c>
      <c r="G73" s="6">
        <v>0</v>
      </c>
      <c r="H73" s="37">
        <v>173240</v>
      </c>
      <c r="I73" s="35"/>
    </row>
    <row r="74" spans="1:9" ht="39.950000000000003" customHeight="1">
      <c r="A74" s="24" t="s">
        <v>170</v>
      </c>
      <c r="B74" s="1" t="s">
        <v>187</v>
      </c>
      <c r="C74" s="4" t="s">
        <v>25</v>
      </c>
      <c r="D74" s="6">
        <v>0</v>
      </c>
      <c r="E74" s="6">
        <v>0</v>
      </c>
      <c r="F74" s="6">
        <v>0</v>
      </c>
      <c r="G74" s="6">
        <v>0</v>
      </c>
      <c r="H74" s="37">
        <v>173240</v>
      </c>
      <c r="I74" s="35"/>
    </row>
    <row r="75" spans="1:9" ht="39.950000000000003" customHeight="1">
      <c r="A75" s="24" t="s">
        <v>171</v>
      </c>
      <c r="B75" s="1" t="s">
        <v>188</v>
      </c>
      <c r="C75" s="4" t="s">
        <v>25</v>
      </c>
      <c r="D75" s="6">
        <v>0</v>
      </c>
      <c r="E75" s="6">
        <v>0</v>
      </c>
      <c r="F75" s="6">
        <v>0</v>
      </c>
      <c r="G75" s="6">
        <v>0</v>
      </c>
      <c r="H75" s="37">
        <v>173240</v>
      </c>
      <c r="I75" s="35"/>
    </row>
    <row r="76" spans="1:9" ht="39.950000000000003" customHeight="1">
      <c r="A76" s="24" t="s">
        <v>172</v>
      </c>
      <c r="B76" s="1" t="s">
        <v>189</v>
      </c>
      <c r="C76" s="4" t="s">
        <v>25</v>
      </c>
      <c r="D76" s="6">
        <v>0</v>
      </c>
      <c r="E76" s="6">
        <v>0</v>
      </c>
      <c r="F76" s="6">
        <v>0</v>
      </c>
      <c r="G76" s="6">
        <v>0</v>
      </c>
      <c r="H76" s="37">
        <v>173240</v>
      </c>
      <c r="I76" s="35"/>
    </row>
    <row r="77" spans="1:9" ht="39.950000000000003" customHeight="1">
      <c r="A77" s="24" t="s">
        <v>173</v>
      </c>
      <c r="B77" s="1" t="s">
        <v>190</v>
      </c>
      <c r="C77" s="4" t="s">
        <v>25</v>
      </c>
      <c r="D77" s="6">
        <v>0</v>
      </c>
      <c r="E77" s="6">
        <v>0</v>
      </c>
      <c r="F77" s="6">
        <v>0</v>
      </c>
      <c r="G77" s="6">
        <v>0</v>
      </c>
      <c r="H77" s="37">
        <v>173240</v>
      </c>
      <c r="I77" s="35"/>
    </row>
    <row r="78" spans="1:9" ht="39.950000000000003" customHeight="1">
      <c r="A78" s="24" t="s">
        <v>174</v>
      </c>
      <c r="B78" s="1" t="s">
        <v>191</v>
      </c>
      <c r="C78" s="4" t="s">
        <v>25</v>
      </c>
      <c r="D78" s="6">
        <v>0</v>
      </c>
      <c r="E78" s="6">
        <v>0</v>
      </c>
      <c r="F78" s="6">
        <v>0</v>
      </c>
      <c r="G78" s="6">
        <v>0</v>
      </c>
      <c r="H78" s="37">
        <v>173240</v>
      </c>
      <c r="I78" s="35"/>
    </row>
    <row r="79" spans="1:9" ht="39.950000000000003" customHeight="1">
      <c r="A79" s="24" t="s">
        <v>175</v>
      </c>
      <c r="B79" s="1" t="s">
        <v>192</v>
      </c>
      <c r="C79" s="4" t="s">
        <v>25</v>
      </c>
      <c r="D79" s="6">
        <v>0</v>
      </c>
      <c r="E79" s="6">
        <v>0</v>
      </c>
      <c r="F79" s="6">
        <v>0</v>
      </c>
      <c r="G79" s="6">
        <v>0</v>
      </c>
      <c r="H79" s="37">
        <v>173240</v>
      </c>
      <c r="I79" s="35"/>
    </row>
    <row r="80" spans="1:9" ht="39.950000000000003" customHeight="1">
      <c r="A80" s="24" t="s">
        <v>176</v>
      </c>
      <c r="B80" s="1" t="s">
        <v>193</v>
      </c>
      <c r="C80" s="4" t="s">
        <v>25</v>
      </c>
      <c r="D80" s="6">
        <v>0</v>
      </c>
      <c r="E80" s="6">
        <v>0</v>
      </c>
      <c r="F80" s="6">
        <v>0</v>
      </c>
      <c r="G80" s="6">
        <v>0</v>
      </c>
      <c r="H80" s="37">
        <v>173240</v>
      </c>
      <c r="I80" s="35"/>
    </row>
    <row r="81" spans="1:9" ht="39.950000000000003" customHeight="1">
      <c r="A81" s="24" t="s">
        <v>177</v>
      </c>
      <c r="B81" s="1" t="s">
        <v>194</v>
      </c>
      <c r="C81" s="4" t="s">
        <v>25</v>
      </c>
      <c r="D81" s="6">
        <v>0</v>
      </c>
      <c r="E81" s="6">
        <v>0</v>
      </c>
      <c r="F81" s="6">
        <v>0</v>
      </c>
      <c r="G81" s="6">
        <v>0</v>
      </c>
      <c r="H81" s="37">
        <v>173240</v>
      </c>
      <c r="I81" s="35"/>
    </row>
    <row r="82" spans="1:9" ht="39.950000000000003" customHeight="1">
      <c r="A82" s="24" t="s">
        <v>178</v>
      </c>
      <c r="B82" s="1" t="s">
        <v>195</v>
      </c>
      <c r="C82" s="4" t="s">
        <v>25</v>
      </c>
      <c r="D82" s="6">
        <v>0</v>
      </c>
      <c r="E82" s="6">
        <v>0</v>
      </c>
      <c r="F82" s="6">
        <v>0</v>
      </c>
      <c r="G82" s="6">
        <v>0</v>
      </c>
      <c r="H82" s="37">
        <v>173240</v>
      </c>
      <c r="I82" s="35"/>
    </row>
    <row r="83" spans="1:9" ht="48" thickBot="1">
      <c r="A83" s="15" t="s">
        <v>83</v>
      </c>
      <c r="B83" s="21" t="s">
        <v>84</v>
      </c>
      <c r="C83" s="4" t="s">
        <v>25</v>
      </c>
      <c r="D83" s="35"/>
      <c r="E83" s="6">
        <v>0</v>
      </c>
      <c r="F83" s="6">
        <v>0</v>
      </c>
      <c r="G83" s="6">
        <v>0</v>
      </c>
      <c r="H83" s="6">
        <v>0</v>
      </c>
      <c r="I83" s="35"/>
    </row>
    <row r="84" spans="1:9" ht="48" thickBot="1">
      <c r="A84" s="14" t="s">
        <v>85</v>
      </c>
      <c r="B84" s="22" t="s">
        <v>86</v>
      </c>
      <c r="C84" s="4" t="s">
        <v>25</v>
      </c>
      <c r="D84" s="17">
        <v>0</v>
      </c>
      <c r="E84" s="6">
        <v>0</v>
      </c>
      <c r="F84" s="6">
        <v>0</v>
      </c>
      <c r="G84" s="6">
        <v>0</v>
      </c>
      <c r="H84" s="6">
        <v>0</v>
      </c>
      <c r="I84" s="35"/>
    </row>
    <row r="85" spans="1:9" ht="47.25">
      <c r="A85" s="11" t="s">
        <v>87</v>
      </c>
      <c r="B85" s="23" t="s">
        <v>88</v>
      </c>
      <c r="C85" s="4" t="s">
        <v>25</v>
      </c>
      <c r="D85" s="17">
        <v>0</v>
      </c>
      <c r="E85" s="6">
        <v>0</v>
      </c>
      <c r="F85" s="6">
        <v>0</v>
      </c>
      <c r="G85" s="6">
        <v>0</v>
      </c>
      <c r="H85" s="6">
        <v>0</v>
      </c>
      <c r="I85" s="35"/>
    </row>
    <row r="86" spans="1:9">
      <c r="A86" s="24" t="s">
        <v>131</v>
      </c>
      <c r="C86" s="4" t="s">
        <v>25</v>
      </c>
      <c r="D86" s="17">
        <v>0</v>
      </c>
      <c r="E86" s="6">
        <v>0</v>
      </c>
      <c r="F86" s="6">
        <v>0</v>
      </c>
      <c r="G86" s="6">
        <v>0</v>
      </c>
      <c r="H86" s="6">
        <v>0</v>
      </c>
      <c r="I86" s="35"/>
    </row>
    <row r="87" spans="1:9" ht="47.25">
      <c r="A87" s="18" t="s">
        <v>89</v>
      </c>
      <c r="B87" s="25" t="s">
        <v>90</v>
      </c>
      <c r="C87" s="4" t="s">
        <v>25</v>
      </c>
      <c r="D87" s="17">
        <v>0</v>
      </c>
      <c r="E87" s="6">
        <v>0</v>
      </c>
      <c r="F87" s="6">
        <v>0</v>
      </c>
      <c r="G87" s="6">
        <v>0</v>
      </c>
      <c r="H87" s="6">
        <v>0</v>
      </c>
      <c r="I87" s="35"/>
    </row>
    <row r="88" spans="1:9" ht="31.5">
      <c r="A88" s="5" t="s">
        <v>91</v>
      </c>
      <c r="B88" s="26" t="s">
        <v>92</v>
      </c>
      <c r="C88" s="4" t="s">
        <v>25</v>
      </c>
      <c r="D88" s="17">
        <v>0</v>
      </c>
      <c r="E88" s="6">
        <v>0</v>
      </c>
      <c r="F88" s="6">
        <v>0</v>
      </c>
      <c r="G88" s="6">
        <v>0</v>
      </c>
      <c r="H88" s="6">
        <v>0</v>
      </c>
      <c r="I88" s="35"/>
    </row>
    <row r="89" spans="1:9" ht="47.25">
      <c r="A89" s="5" t="s">
        <v>93</v>
      </c>
      <c r="B89" s="26" t="s">
        <v>94</v>
      </c>
      <c r="C89" s="4" t="s">
        <v>25</v>
      </c>
      <c r="D89" s="17">
        <v>0</v>
      </c>
      <c r="E89" s="6">
        <v>0</v>
      </c>
      <c r="F89" s="6">
        <v>0</v>
      </c>
      <c r="G89" s="6">
        <v>0</v>
      </c>
      <c r="H89" s="6">
        <v>0</v>
      </c>
      <c r="I89" s="35"/>
    </row>
    <row r="90" spans="1:9" ht="63">
      <c r="A90" s="5" t="s">
        <v>95</v>
      </c>
      <c r="B90" s="26" t="s">
        <v>96</v>
      </c>
      <c r="C90" s="4" t="s">
        <v>25</v>
      </c>
      <c r="D90" s="17">
        <v>0</v>
      </c>
      <c r="E90" s="6">
        <v>0</v>
      </c>
      <c r="F90" s="6">
        <v>0</v>
      </c>
      <c r="G90" s="6">
        <v>0</v>
      </c>
      <c r="H90" s="6">
        <v>0</v>
      </c>
      <c r="I90" s="35"/>
    </row>
    <row r="91" spans="1:9" ht="63">
      <c r="A91" s="5" t="s">
        <v>97</v>
      </c>
      <c r="B91" s="26" t="s">
        <v>98</v>
      </c>
      <c r="C91" s="4" t="s">
        <v>25</v>
      </c>
      <c r="D91" s="17">
        <v>0</v>
      </c>
      <c r="E91" s="6">
        <v>0</v>
      </c>
      <c r="F91" s="6">
        <v>0</v>
      </c>
      <c r="G91" s="6">
        <v>0</v>
      </c>
      <c r="H91" s="6">
        <v>0</v>
      </c>
      <c r="I91" s="35"/>
    </row>
    <row r="92" spans="1:9" ht="47.25">
      <c r="A92" s="5" t="s">
        <v>99</v>
      </c>
      <c r="B92" s="26" t="s">
        <v>100</v>
      </c>
      <c r="C92" s="4" t="s">
        <v>25</v>
      </c>
      <c r="D92" s="17">
        <v>0</v>
      </c>
      <c r="E92" s="6">
        <v>0</v>
      </c>
      <c r="F92" s="6">
        <v>0</v>
      </c>
      <c r="G92" s="6">
        <v>0</v>
      </c>
      <c r="H92" s="6">
        <v>0</v>
      </c>
      <c r="I92" s="35"/>
    </row>
    <row r="93" spans="1:9" ht="63">
      <c r="A93" s="5" t="s">
        <v>101</v>
      </c>
      <c r="B93" s="26" t="s">
        <v>102</v>
      </c>
      <c r="C93" s="4" t="s">
        <v>25</v>
      </c>
      <c r="D93" s="17">
        <v>0</v>
      </c>
      <c r="E93" s="6">
        <v>0</v>
      </c>
      <c r="F93" s="6">
        <v>0</v>
      </c>
      <c r="G93" s="6">
        <v>0</v>
      </c>
      <c r="H93" s="6">
        <v>0</v>
      </c>
      <c r="I93" s="35"/>
    </row>
    <row r="94" spans="1:9" ht="63">
      <c r="A94" s="5" t="s">
        <v>103</v>
      </c>
      <c r="B94" s="26" t="s">
        <v>104</v>
      </c>
      <c r="C94" s="4" t="s">
        <v>25</v>
      </c>
      <c r="D94" s="17">
        <v>0</v>
      </c>
      <c r="E94" s="6">
        <v>0</v>
      </c>
      <c r="F94" s="6">
        <v>0</v>
      </c>
      <c r="G94" s="6">
        <v>0</v>
      </c>
      <c r="H94" s="6">
        <v>0</v>
      </c>
      <c r="I94" s="35"/>
    </row>
    <row r="95" spans="1:9" ht="31.5">
      <c r="A95" s="15" t="s">
        <v>105</v>
      </c>
      <c r="B95" s="21" t="s">
        <v>106</v>
      </c>
      <c r="C95" s="4" t="s">
        <v>25</v>
      </c>
      <c r="D95" s="17">
        <v>0</v>
      </c>
      <c r="E95" s="6">
        <v>0</v>
      </c>
      <c r="F95" s="6">
        <v>0</v>
      </c>
      <c r="G95" s="6">
        <v>0</v>
      </c>
      <c r="H95" s="6">
        <v>0</v>
      </c>
      <c r="I95" s="35"/>
    </row>
    <row r="96" spans="1:9" ht="47.25">
      <c r="A96" s="5" t="s">
        <v>107</v>
      </c>
      <c r="B96" s="26" t="s">
        <v>108</v>
      </c>
      <c r="C96" s="4" t="s">
        <v>25</v>
      </c>
      <c r="D96" s="17">
        <v>0</v>
      </c>
      <c r="E96" s="6">
        <v>0</v>
      </c>
      <c r="F96" s="6">
        <v>0</v>
      </c>
      <c r="G96" s="6">
        <v>0</v>
      </c>
      <c r="H96" s="6">
        <v>0</v>
      </c>
      <c r="I96" s="35"/>
    </row>
    <row r="97" spans="1:9" ht="63">
      <c r="A97" s="5" t="s">
        <v>109</v>
      </c>
      <c r="B97" s="26" t="s">
        <v>110</v>
      </c>
      <c r="C97" s="4" t="s">
        <v>25</v>
      </c>
      <c r="D97" s="17">
        <v>0</v>
      </c>
      <c r="E97" s="6">
        <v>0</v>
      </c>
      <c r="F97" s="6">
        <v>0</v>
      </c>
      <c r="G97" s="6">
        <v>0</v>
      </c>
      <c r="H97" s="6">
        <v>0</v>
      </c>
      <c r="I97" s="35"/>
    </row>
    <row r="98" spans="1:9" ht="78.75">
      <c r="A98" s="5" t="s">
        <v>111</v>
      </c>
      <c r="B98" s="26" t="s">
        <v>112</v>
      </c>
      <c r="C98" s="4" t="s">
        <v>25</v>
      </c>
      <c r="D98" s="17">
        <v>0</v>
      </c>
      <c r="E98" s="6">
        <v>0</v>
      </c>
      <c r="F98" s="6">
        <v>0</v>
      </c>
      <c r="G98" s="6">
        <v>0</v>
      </c>
      <c r="H98" s="6">
        <v>0</v>
      </c>
      <c r="I98" s="35"/>
    </row>
    <row r="99" spans="1:9" ht="79.5" thickBot="1">
      <c r="A99" s="15" t="s">
        <v>113</v>
      </c>
      <c r="B99" s="21" t="s">
        <v>114</v>
      </c>
      <c r="C99" s="16" t="s">
        <v>25</v>
      </c>
      <c r="D99" s="17">
        <v>0</v>
      </c>
      <c r="E99" s="6">
        <v>0</v>
      </c>
      <c r="F99" s="6">
        <v>0</v>
      </c>
      <c r="G99" s="6">
        <v>0</v>
      </c>
      <c r="H99" s="6">
        <v>0</v>
      </c>
      <c r="I99" s="35"/>
    </row>
    <row r="100" spans="1:9" ht="48" thickBot="1">
      <c r="A100" s="14" t="s">
        <v>115</v>
      </c>
      <c r="B100" s="22" t="s">
        <v>116</v>
      </c>
      <c r="C100" s="10" t="s">
        <v>25</v>
      </c>
      <c r="D100" s="17">
        <v>0</v>
      </c>
      <c r="E100" s="27">
        <f>SUM(E101:E107)</f>
        <v>2020277</v>
      </c>
      <c r="F100" s="6">
        <v>0</v>
      </c>
      <c r="G100" s="6">
        <v>0</v>
      </c>
      <c r="H100" s="20">
        <f>SUM(H101:H107)</f>
        <v>2020277</v>
      </c>
      <c r="I100" s="35"/>
    </row>
    <row r="101" spans="1:9" ht="45">
      <c r="A101" s="24" t="s">
        <v>132</v>
      </c>
      <c r="B101" s="1" t="s">
        <v>148</v>
      </c>
      <c r="C101" s="4" t="s">
        <v>25</v>
      </c>
      <c r="D101" s="17">
        <v>0</v>
      </c>
      <c r="E101" s="20">
        <v>288611</v>
      </c>
      <c r="F101" s="6">
        <v>0</v>
      </c>
      <c r="G101" s="6">
        <v>0</v>
      </c>
      <c r="H101" s="20">
        <v>288611</v>
      </c>
      <c r="I101" s="35"/>
    </row>
    <row r="102" spans="1:9" ht="45">
      <c r="A102" s="24" t="s">
        <v>133</v>
      </c>
      <c r="B102" s="1" t="s">
        <v>149</v>
      </c>
      <c r="C102" s="4" t="s">
        <v>25</v>
      </c>
      <c r="D102" s="17">
        <v>0</v>
      </c>
      <c r="E102" s="20">
        <v>288611</v>
      </c>
      <c r="F102" s="6">
        <v>0</v>
      </c>
      <c r="G102" s="6">
        <v>0</v>
      </c>
      <c r="H102" s="20">
        <v>288611</v>
      </c>
      <c r="I102" s="35"/>
    </row>
    <row r="103" spans="1:9" ht="45">
      <c r="A103" s="24" t="s">
        <v>134</v>
      </c>
      <c r="B103" s="1" t="s">
        <v>150</v>
      </c>
      <c r="C103" s="4" t="s">
        <v>25</v>
      </c>
      <c r="D103" s="17">
        <v>0</v>
      </c>
      <c r="E103" s="20">
        <v>288611</v>
      </c>
      <c r="F103" s="6">
        <v>0</v>
      </c>
      <c r="G103" s="6">
        <v>0</v>
      </c>
      <c r="H103" s="20">
        <v>288611</v>
      </c>
      <c r="I103" s="35"/>
    </row>
    <row r="104" spans="1:9" ht="45">
      <c r="A104" s="24" t="s">
        <v>135</v>
      </c>
      <c r="B104" s="1" t="s">
        <v>151</v>
      </c>
      <c r="C104" s="4" t="s">
        <v>25</v>
      </c>
      <c r="D104" s="17">
        <v>0</v>
      </c>
      <c r="E104" s="20">
        <v>288611</v>
      </c>
      <c r="F104" s="6">
        <v>0</v>
      </c>
      <c r="G104" s="6">
        <v>0</v>
      </c>
      <c r="H104" s="20">
        <v>288611</v>
      </c>
      <c r="I104" s="35"/>
    </row>
    <row r="105" spans="1:9" ht="30">
      <c r="A105" s="24" t="s">
        <v>136</v>
      </c>
      <c r="B105" s="1" t="s">
        <v>160</v>
      </c>
      <c r="C105" s="4" t="s">
        <v>25</v>
      </c>
      <c r="D105" s="17">
        <v>0</v>
      </c>
      <c r="E105" s="20">
        <v>288611</v>
      </c>
      <c r="F105" s="6">
        <v>0</v>
      </c>
      <c r="G105" s="6">
        <v>0</v>
      </c>
      <c r="H105" s="20">
        <v>288611</v>
      </c>
      <c r="I105" s="35"/>
    </row>
    <row r="106" spans="1:9" ht="30">
      <c r="A106" s="24" t="s">
        <v>137</v>
      </c>
      <c r="B106" s="1" t="s">
        <v>160</v>
      </c>
      <c r="C106" s="4" t="s">
        <v>25</v>
      </c>
      <c r="D106" s="17">
        <v>0</v>
      </c>
      <c r="E106" s="20">
        <v>288611</v>
      </c>
      <c r="F106" s="6">
        <v>0</v>
      </c>
      <c r="G106" s="6">
        <v>0</v>
      </c>
      <c r="H106" s="20">
        <v>288611</v>
      </c>
      <c r="I106" s="35"/>
    </row>
    <row r="107" spans="1:9" ht="30">
      <c r="A107" s="24" t="s">
        <v>138</v>
      </c>
      <c r="B107" s="1" t="s">
        <v>161</v>
      </c>
      <c r="C107" s="4" t="s">
        <v>25</v>
      </c>
      <c r="D107" s="17">
        <v>0</v>
      </c>
      <c r="E107" s="20">
        <v>288611</v>
      </c>
      <c r="F107" s="6">
        <v>0</v>
      </c>
      <c r="G107" s="6">
        <v>0</v>
      </c>
      <c r="H107" s="20">
        <v>288611</v>
      </c>
      <c r="I107" s="35"/>
    </row>
    <row r="108" spans="1:9" ht="47.25">
      <c r="A108" s="5" t="s">
        <v>117</v>
      </c>
      <c r="B108" s="26" t="s">
        <v>118</v>
      </c>
      <c r="C108" s="4" t="s">
        <v>25</v>
      </c>
      <c r="D108" s="35"/>
      <c r="E108" s="35"/>
      <c r="F108" s="35"/>
      <c r="G108" s="35"/>
      <c r="H108" s="35"/>
      <c r="I108" s="35"/>
    </row>
    <row r="109" spans="1:9" ht="31.5">
      <c r="A109" s="5" t="s">
        <v>119</v>
      </c>
      <c r="B109" s="26" t="s">
        <v>120</v>
      </c>
      <c r="C109" s="4" t="s">
        <v>25</v>
      </c>
      <c r="D109" s="35"/>
      <c r="E109" s="35"/>
      <c r="F109" s="35"/>
      <c r="G109" s="35"/>
      <c r="H109" s="35"/>
      <c r="I109" s="35"/>
    </row>
  </sheetData>
  <autoFilter ref="A18:I18"/>
  <mergeCells count="17">
    <mergeCell ref="D16:H16"/>
    <mergeCell ref="A9:I9"/>
    <mergeCell ref="A11:I11"/>
    <mergeCell ref="A12:I12"/>
    <mergeCell ref="A13:I13"/>
    <mergeCell ref="A14:H14"/>
    <mergeCell ref="A15:A17"/>
    <mergeCell ref="B15:B17"/>
    <mergeCell ref="C15:C17"/>
    <mergeCell ref="D15:H15"/>
    <mergeCell ref="I15:I17"/>
    <mergeCell ref="A7:I7"/>
    <mergeCell ref="G1:I1"/>
    <mergeCell ref="G2:I2"/>
    <mergeCell ref="G3:I3"/>
    <mergeCell ref="A4:I4"/>
    <mergeCell ref="A6:I6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9.</vt:lpstr>
      <vt:lpstr>'Форма 9.'!Область_печати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cp:lastPrinted>2018-04-12T09:57:14Z</cp:lastPrinted>
  <dcterms:created xsi:type="dcterms:W3CDTF">2016-10-31T05:07:07Z</dcterms:created>
  <dcterms:modified xsi:type="dcterms:W3CDTF">2018-04-20T10:06:58Z</dcterms:modified>
</cp:coreProperties>
</file>